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0" yWindow="0" windowWidth="28800" windowHeight="12330" activeTab="1"/>
  </bookViews>
  <sheets>
    <sheet name="01-6-1" sheetId="8" r:id="rId1"/>
    <sheet name="08-2-4" sheetId="6" r:id="rId2"/>
    <sheet name="09-1-2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8" l="1"/>
  <c r="O20" i="8"/>
  <c r="O13" i="8" s="1"/>
  <c r="M20" i="8"/>
  <c r="R16" i="8"/>
  <c r="R13" i="8" s="1"/>
  <c r="O16" i="8"/>
  <c r="M16" i="8"/>
  <c r="J13" i="8"/>
  <c r="I13" i="8"/>
  <c r="F13" i="8"/>
  <c r="M13" i="8" l="1"/>
  <c r="R20" i="7"/>
  <c r="O20" i="7"/>
  <c r="M20" i="7"/>
  <c r="R16" i="7"/>
  <c r="R13" i="7" s="1"/>
  <c r="O16" i="7"/>
  <c r="M16" i="7"/>
  <c r="M13" i="7" s="1"/>
  <c r="O13" i="7"/>
  <c r="J13" i="7"/>
  <c r="I13" i="7"/>
  <c r="F13" i="7"/>
  <c r="R25" i="6" l="1"/>
  <c r="O25" i="6"/>
  <c r="M25" i="6"/>
  <c r="O16" i="6"/>
  <c r="R13" i="6" l="1"/>
  <c r="J13" i="6"/>
  <c r="I13" i="6"/>
  <c r="F13" i="6"/>
</calcChain>
</file>

<file path=xl/sharedStrings.xml><?xml version="1.0" encoding="utf-8"?>
<sst xmlns="http://schemas.openxmlformats.org/spreadsheetml/2006/main" count="332" uniqueCount="72">
  <si>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</si>
  <si>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</si>
  <si>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</si>
  <si>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</si>
  <si>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</si>
  <si>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</si>
  <si>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</si>
  <si>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</si>
  <si>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</si>
  <si>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</si>
  <si>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</si>
  <si>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</si>
  <si>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</si>
  <si>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</si>
  <si>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</si>
  <si>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</si>
  <si>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</si>
  <si>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</si>
  <si>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</si>
  <si>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</si>
  <si>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</si>
  <si>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</si>
  <si>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</si>
  <si>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</si>
  <si>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</si>
  <si>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</si>
  <si>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</si>
  <si>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</si>
  <si>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</si>
  <si>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</si>
  <si>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</si>
  <si>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</si>
  <si>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</si>
  <si>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ԾԱՆՈՒՑՈՒՄ
ԱՇՈՑՔԻ ՀԱՄԱՅՆՔԱՊԵՏՐԱՆԻ 2025 ԹՎԱԿԱՆԻ ԳՆՈՒՄՆԵՐԻ ՊԼԱՆՈՒՄ 
ՓՈՓՈԽՈՒԹՅՈՒՆՆԵՐԻ ԵՎ ԼՐԱՑՈՒՄՆԵՐԻ ՄԱՍԻՆ</t>
  </si>
  <si>
    <t>2</t>
  </si>
  <si>
    <t>ՄԱ</t>
  </si>
  <si>
    <t>2. Ծրագրի անվանումը՝ Մշակութային միջոցառումներ</t>
  </si>
  <si>
    <t>08</t>
  </si>
  <si>
    <t>4</t>
  </si>
  <si>
    <t>Ընդհանուր բնույթի այլ ծառայություններ</t>
  </si>
  <si>
    <t>հատ</t>
  </si>
  <si>
    <t>Գրասենյակային նյութեր և հագուստ</t>
  </si>
  <si>
    <t>79821170/2</t>
  </si>
  <si>
    <t>Ժապավենների տպագրական ծառայություններ</t>
  </si>
  <si>
    <t>18331100/2</t>
  </si>
  <si>
    <t>18331100/3</t>
  </si>
  <si>
    <t>18331100/4</t>
  </si>
  <si>
    <t>18331100/5</t>
  </si>
  <si>
    <t>+119</t>
  </si>
  <si>
    <t>մ</t>
  </si>
  <si>
    <t>Նկարների (ՊՎԽ-ի)տպագրական ծառայություններ</t>
  </si>
  <si>
    <t>+9</t>
  </si>
  <si>
    <t>Սպորտային շապիկներ  տպագրված (մեծի) XXL</t>
  </si>
  <si>
    <t>Սպորտային շապիկներ տպագրված (մեծի) XL</t>
  </si>
  <si>
    <t>Սպորտային շապիկներ տպագրված (մեծի) L</t>
  </si>
  <si>
    <t>Սպորտային շապիկներ տպագրված (մեծի)  M</t>
  </si>
  <si>
    <t>+620</t>
  </si>
  <si>
    <t>+10000</t>
  </si>
  <si>
    <t>Սպորտային շապիկներ  տպագրված (մանկ․) 11-12</t>
  </si>
  <si>
    <t>18331100/6</t>
  </si>
  <si>
    <t>Սպորտային շապիկներ  տպագրված (մանկ․) XL</t>
  </si>
  <si>
    <t>Սպորտային շապիկներ  տպագրված (մանկ․) 5-6</t>
  </si>
  <si>
    <t>2. Ծրագրի անվանումը՝ Տարրական ընդհանուր կրթություն</t>
  </si>
  <si>
    <t>09</t>
  </si>
  <si>
    <t>1</t>
  </si>
  <si>
    <t>Պայուսակներ</t>
  </si>
  <si>
    <t>Հատուկ նպատակային այլ նյութեր</t>
  </si>
  <si>
    <t>01</t>
  </si>
  <si>
    <t>6</t>
  </si>
  <si>
    <t>2. Ծրագրի անվանումը՝ Ընդհանուր բնույթի հանրային ծառայություններ (այլ դասերին չպատկանող)</t>
  </si>
  <si>
    <t>Վերամբարձ կռունկի ծառայություններ</t>
  </si>
  <si>
    <t>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</si>
</sst>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3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opLeftCell="A13" workbookViewId="0">
      <selection activeCell="B22" sqref="B22:C22"/>
    </sheetView>
  </sheetViews>
  <sheetFormatPr defaultRowHeight="15" x14ac:dyDescent="0.25"/>
  <sheetData>
    <row r="1" spans="1:19" ht="60" customHeight="1" x14ac:dyDescent="0.3">
      <c r="A1" s="37" t="s">
        <v>33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x14ac:dyDescent="0.25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x14ac:dyDescent="0.25">
      <c r="A4" s="39" t="s">
        <v>69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19" x14ac:dyDescent="0.25">
      <c r="A5" s="39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x14ac:dyDescent="0.25">
      <c r="A6" s="32" t="s">
        <v>2</v>
      </c>
      <c r="B6" s="32"/>
      <c r="C6" s="32"/>
      <c r="D6" s="32"/>
      <c r="E6" s="32"/>
      <c r="F6" s="32"/>
      <c r="G6" s="32"/>
      <c r="H6" s="32"/>
      <c r="I6" s="33"/>
      <c r="J6" s="1" t="s">
        <v>67</v>
      </c>
      <c r="K6" s="34"/>
      <c r="L6" s="35"/>
      <c r="M6" s="35"/>
      <c r="N6" s="35"/>
      <c r="O6" s="35"/>
      <c r="P6" s="35"/>
      <c r="Q6" s="35"/>
      <c r="R6" s="35"/>
      <c r="S6" s="35"/>
    </row>
    <row r="7" spans="1:19" x14ac:dyDescent="0.25">
      <c r="A7" s="32" t="s">
        <v>3</v>
      </c>
      <c r="B7" s="32"/>
      <c r="C7" s="32"/>
      <c r="D7" s="32"/>
      <c r="E7" s="32"/>
      <c r="F7" s="32"/>
      <c r="G7" s="32"/>
      <c r="H7" s="32"/>
      <c r="I7" s="33"/>
      <c r="J7" s="1" t="s">
        <v>68</v>
      </c>
      <c r="K7" s="34"/>
      <c r="L7" s="35"/>
      <c r="M7" s="35"/>
      <c r="N7" s="35"/>
      <c r="O7" s="35"/>
      <c r="P7" s="35"/>
      <c r="Q7" s="35"/>
      <c r="R7" s="35"/>
      <c r="S7" s="35"/>
    </row>
    <row r="8" spans="1:19" x14ac:dyDescent="0.25">
      <c r="A8" s="32" t="s">
        <v>4</v>
      </c>
      <c r="B8" s="32"/>
      <c r="C8" s="32"/>
      <c r="D8" s="32"/>
      <c r="E8" s="32"/>
      <c r="F8" s="32"/>
      <c r="G8" s="32"/>
      <c r="H8" s="32"/>
      <c r="I8" s="33"/>
      <c r="J8" s="1" t="s">
        <v>64</v>
      </c>
      <c r="K8" s="34"/>
      <c r="L8" s="35"/>
      <c r="M8" s="35"/>
      <c r="N8" s="35"/>
      <c r="O8" s="35"/>
      <c r="P8" s="35"/>
      <c r="Q8" s="35"/>
      <c r="R8" s="35"/>
      <c r="S8" s="35"/>
    </row>
    <row r="9" spans="1:19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</row>
    <row r="10" spans="1:19" ht="60" customHeight="1" x14ac:dyDescent="0.25">
      <c r="A10" s="29" t="s">
        <v>5</v>
      </c>
      <c r="B10" s="28" t="s">
        <v>6</v>
      </c>
      <c r="C10" s="28"/>
      <c r="D10" s="28"/>
      <c r="E10" s="28"/>
      <c r="F10" s="28"/>
      <c r="G10" s="28" t="s">
        <v>7</v>
      </c>
      <c r="H10" s="29"/>
      <c r="I10" s="29"/>
      <c r="J10" s="28" t="s">
        <v>8</v>
      </c>
      <c r="K10" s="28" t="s">
        <v>9</v>
      </c>
      <c r="L10" s="29"/>
      <c r="M10" s="29"/>
      <c r="N10" s="28" t="s">
        <v>10</v>
      </c>
      <c r="O10" s="29"/>
      <c r="P10" s="28" t="s">
        <v>11</v>
      </c>
      <c r="Q10" s="29"/>
      <c r="R10" s="29"/>
      <c r="S10" s="29" t="s">
        <v>12</v>
      </c>
    </row>
    <row r="11" spans="1:19" ht="105" x14ac:dyDescent="0.25">
      <c r="A11" s="29"/>
      <c r="B11" s="22" t="s">
        <v>13</v>
      </c>
      <c r="C11" s="23" t="s">
        <v>14</v>
      </c>
      <c r="D11" s="22" t="s">
        <v>15</v>
      </c>
      <c r="E11" s="22" t="s">
        <v>16</v>
      </c>
      <c r="F11" s="22" t="s">
        <v>17</v>
      </c>
      <c r="G11" s="23" t="s">
        <v>18</v>
      </c>
      <c r="H11" s="22" t="s">
        <v>19</v>
      </c>
      <c r="I11" s="22" t="s">
        <v>20</v>
      </c>
      <c r="J11" s="29"/>
      <c r="K11" s="23" t="s">
        <v>18</v>
      </c>
      <c r="L11" s="22" t="s">
        <v>19</v>
      </c>
      <c r="M11" s="22" t="s">
        <v>21</v>
      </c>
      <c r="N11" s="22" t="s">
        <v>22</v>
      </c>
      <c r="O11" s="22" t="s">
        <v>23</v>
      </c>
      <c r="P11" s="22" t="s">
        <v>24</v>
      </c>
      <c r="Q11" s="23" t="s">
        <v>5</v>
      </c>
      <c r="R11" s="22" t="s">
        <v>25</v>
      </c>
      <c r="S11" s="29"/>
    </row>
    <row r="12" spans="1:19" x14ac:dyDescent="0.25">
      <c r="A12" s="23"/>
      <c r="B12" s="23">
        <v>1</v>
      </c>
      <c r="C12" s="23">
        <v>2</v>
      </c>
      <c r="D12" s="23">
        <v>3</v>
      </c>
      <c r="E12" s="23">
        <v>4</v>
      </c>
      <c r="F12" s="23">
        <v>5</v>
      </c>
      <c r="G12" s="23">
        <v>6</v>
      </c>
      <c r="H12" s="23">
        <v>7</v>
      </c>
      <c r="I12" s="23">
        <v>8</v>
      </c>
      <c r="J12" s="22">
        <v>9</v>
      </c>
      <c r="K12" s="23">
        <v>10</v>
      </c>
      <c r="L12" s="23">
        <v>11</v>
      </c>
      <c r="M12" s="23">
        <v>12</v>
      </c>
      <c r="N12" s="23">
        <v>13</v>
      </c>
      <c r="O12" s="22">
        <v>14</v>
      </c>
      <c r="P12" s="23">
        <v>15</v>
      </c>
      <c r="Q12" s="23">
        <v>16</v>
      </c>
      <c r="R12" s="22">
        <v>17</v>
      </c>
      <c r="S12" s="23">
        <v>18</v>
      </c>
    </row>
    <row r="13" spans="1:19" x14ac:dyDescent="0.25">
      <c r="A13" s="2"/>
      <c r="B13" s="2"/>
      <c r="C13" s="2" t="s">
        <v>26</v>
      </c>
      <c r="D13" s="2" t="s">
        <v>27</v>
      </c>
      <c r="E13" s="2" t="s">
        <v>27</v>
      </c>
      <c r="F13" s="3">
        <f>F16</f>
        <v>0</v>
      </c>
      <c r="G13" s="2" t="s">
        <v>27</v>
      </c>
      <c r="H13" s="2" t="s">
        <v>27</v>
      </c>
      <c r="I13" s="3">
        <f>+I16</f>
        <v>0</v>
      </c>
      <c r="J13" s="3">
        <f>J16</f>
        <v>0</v>
      </c>
      <c r="K13" s="2" t="s">
        <v>27</v>
      </c>
      <c r="L13" s="2" t="s">
        <v>27</v>
      </c>
      <c r="M13" s="3">
        <f>+M16+M20</f>
        <v>700</v>
      </c>
      <c r="N13" s="2" t="s">
        <v>27</v>
      </c>
      <c r="O13" s="3">
        <f>O16+O20</f>
        <v>700</v>
      </c>
      <c r="P13" s="2" t="s">
        <v>27</v>
      </c>
      <c r="Q13" s="2" t="s">
        <v>27</v>
      </c>
      <c r="R13" s="3">
        <f>+R16+R20</f>
        <v>700</v>
      </c>
      <c r="S13" s="2" t="s">
        <v>27</v>
      </c>
    </row>
    <row r="14" spans="1:19" x14ac:dyDescent="0.25">
      <c r="A14" s="30" t="s">
        <v>28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</row>
    <row r="15" spans="1:19" x14ac:dyDescent="0.25">
      <c r="A15" s="25" t="s">
        <v>29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</row>
    <row r="16" spans="1:19" x14ac:dyDescent="0.25">
      <c r="A16" s="23"/>
      <c r="B16" s="23"/>
      <c r="C16" s="23" t="s">
        <v>30</v>
      </c>
      <c r="D16" s="23" t="s">
        <v>27</v>
      </c>
      <c r="E16" s="23" t="s">
        <v>27</v>
      </c>
      <c r="F16" s="4">
        <v>0</v>
      </c>
      <c r="G16" s="23" t="s">
        <v>27</v>
      </c>
      <c r="H16" s="23" t="s">
        <v>27</v>
      </c>
      <c r="I16" s="4">
        <v>0</v>
      </c>
      <c r="J16" s="4">
        <v>0</v>
      </c>
      <c r="K16" s="23" t="s">
        <v>27</v>
      </c>
      <c r="L16" s="23" t="s">
        <v>27</v>
      </c>
      <c r="M16" s="4">
        <f>SUM(M18)</f>
        <v>0</v>
      </c>
      <c r="N16" s="23" t="s">
        <v>27</v>
      </c>
      <c r="O16" s="4">
        <f>SUM(O18)</f>
        <v>0</v>
      </c>
      <c r="P16" s="23" t="s">
        <v>27</v>
      </c>
      <c r="Q16" s="23" t="s">
        <v>27</v>
      </c>
      <c r="R16" s="4">
        <f>SUM(R18)</f>
        <v>0</v>
      </c>
      <c r="S16" s="23" t="s">
        <v>27</v>
      </c>
    </row>
    <row r="17" spans="1:19" x14ac:dyDescent="0.25">
      <c r="A17" s="26" t="s">
        <v>31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</row>
    <row r="18" spans="1:19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 x14ac:dyDescent="0.25">
      <c r="A19" s="25" t="s">
        <v>32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</row>
    <row r="20" spans="1:19" x14ac:dyDescent="0.25">
      <c r="A20" s="23"/>
      <c r="B20" s="23"/>
      <c r="C20" s="23" t="s">
        <v>30</v>
      </c>
      <c r="D20" s="23" t="s">
        <v>27</v>
      </c>
      <c r="E20" s="23" t="s">
        <v>27</v>
      </c>
      <c r="F20" s="23" t="s">
        <v>27</v>
      </c>
      <c r="G20" s="23" t="s">
        <v>27</v>
      </c>
      <c r="H20" s="23" t="s">
        <v>27</v>
      </c>
      <c r="I20" s="23" t="s">
        <v>27</v>
      </c>
      <c r="J20" s="23" t="s">
        <v>27</v>
      </c>
      <c r="K20" s="23" t="s">
        <v>27</v>
      </c>
      <c r="L20" s="23" t="s">
        <v>27</v>
      </c>
      <c r="M20" s="4">
        <f>SUM(M22:M22)</f>
        <v>700</v>
      </c>
      <c r="N20" s="23" t="s">
        <v>27</v>
      </c>
      <c r="O20" s="4">
        <f>SUM(O22:O22)</f>
        <v>700</v>
      </c>
      <c r="P20" s="23" t="s">
        <v>27</v>
      </c>
      <c r="Q20" s="23" t="s">
        <v>27</v>
      </c>
      <c r="R20" s="4">
        <f>SUM(R22:R22)</f>
        <v>700</v>
      </c>
      <c r="S20" s="23" t="s">
        <v>27</v>
      </c>
    </row>
    <row r="21" spans="1:19" x14ac:dyDescent="0.25">
      <c r="A21" s="26" t="s">
        <v>31</v>
      </c>
      <c r="B21" s="26"/>
      <c r="C21" s="27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</row>
    <row r="22" spans="1:19" ht="43.5" customHeight="1" x14ac:dyDescent="0.25">
      <c r="A22" s="5">
        <v>1</v>
      </c>
      <c r="B22" s="24">
        <v>63521200</v>
      </c>
      <c r="C22" s="22" t="s">
        <v>70</v>
      </c>
      <c r="D22" s="6" t="s">
        <v>71</v>
      </c>
      <c r="E22" s="5" t="s">
        <v>27</v>
      </c>
      <c r="F22" s="5" t="s">
        <v>27</v>
      </c>
      <c r="G22" s="5" t="s">
        <v>27</v>
      </c>
      <c r="H22" s="5" t="s">
        <v>27</v>
      </c>
      <c r="I22" s="5" t="s">
        <v>27</v>
      </c>
      <c r="J22" s="5" t="s">
        <v>27</v>
      </c>
      <c r="K22" s="23">
        <v>1</v>
      </c>
      <c r="L22" s="23">
        <v>700000</v>
      </c>
      <c r="M22" s="4">
        <v>700</v>
      </c>
      <c r="N22" s="23">
        <v>1</v>
      </c>
      <c r="O22" s="4">
        <v>700</v>
      </c>
      <c r="P22" s="7" t="s">
        <v>39</v>
      </c>
      <c r="Q22" s="5">
        <v>4239</v>
      </c>
      <c r="R22" s="4">
        <v>700</v>
      </c>
      <c r="S22" s="23" t="s">
        <v>35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topLeftCell="A22" workbookViewId="0">
      <selection activeCell="C23" sqref="C23"/>
    </sheetView>
  </sheetViews>
  <sheetFormatPr defaultRowHeight="15" x14ac:dyDescent="0.25"/>
  <sheetData>
    <row r="1" spans="1:19" ht="54.75" customHeight="1" x14ac:dyDescent="0.3">
      <c r="A1" s="37" t="s">
        <v>33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x14ac:dyDescent="0.25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x14ac:dyDescent="0.25">
      <c r="A4" s="39" t="s">
        <v>36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19" x14ac:dyDescent="0.25">
      <c r="A5" s="39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x14ac:dyDescent="0.25">
      <c r="A6" s="32" t="s">
        <v>2</v>
      </c>
      <c r="B6" s="32"/>
      <c r="C6" s="32"/>
      <c r="D6" s="32"/>
      <c r="E6" s="32"/>
      <c r="F6" s="32"/>
      <c r="G6" s="32"/>
      <c r="H6" s="32"/>
      <c r="I6" s="33"/>
      <c r="J6" s="1" t="s">
        <v>37</v>
      </c>
      <c r="K6" s="34"/>
      <c r="L6" s="35"/>
      <c r="M6" s="35"/>
      <c r="N6" s="35"/>
      <c r="O6" s="35"/>
      <c r="P6" s="35"/>
      <c r="Q6" s="35"/>
      <c r="R6" s="35"/>
      <c r="S6" s="35"/>
    </row>
    <row r="7" spans="1:19" x14ac:dyDescent="0.25">
      <c r="A7" s="32" t="s">
        <v>3</v>
      </c>
      <c r="B7" s="32"/>
      <c r="C7" s="32"/>
      <c r="D7" s="32"/>
      <c r="E7" s="32"/>
      <c r="F7" s="32"/>
      <c r="G7" s="32"/>
      <c r="H7" s="32"/>
      <c r="I7" s="33"/>
      <c r="J7" s="1" t="s">
        <v>34</v>
      </c>
      <c r="K7" s="34"/>
      <c r="L7" s="35"/>
      <c r="M7" s="35"/>
      <c r="N7" s="35"/>
      <c r="O7" s="35"/>
      <c r="P7" s="35"/>
      <c r="Q7" s="35"/>
      <c r="R7" s="35"/>
      <c r="S7" s="35"/>
    </row>
    <row r="8" spans="1:19" x14ac:dyDescent="0.25">
      <c r="A8" s="32" t="s">
        <v>4</v>
      </c>
      <c r="B8" s="32"/>
      <c r="C8" s="32"/>
      <c r="D8" s="32"/>
      <c r="E8" s="32"/>
      <c r="F8" s="32"/>
      <c r="G8" s="32"/>
      <c r="H8" s="32"/>
      <c r="I8" s="33"/>
      <c r="J8" s="1" t="s">
        <v>38</v>
      </c>
      <c r="K8" s="34"/>
      <c r="L8" s="35"/>
      <c r="M8" s="35"/>
      <c r="N8" s="35"/>
      <c r="O8" s="35"/>
      <c r="P8" s="35"/>
      <c r="Q8" s="35"/>
      <c r="R8" s="35"/>
      <c r="S8" s="35"/>
    </row>
    <row r="9" spans="1:19" ht="35.25" hidden="1" customHeight="1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</row>
    <row r="10" spans="1:19" ht="70.5" customHeight="1" x14ac:dyDescent="0.25">
      <c r="A10" s="29" t="s">
        <v>5</v>
      </c>
      <c r="B10" s="28" t="s">
        <v>6</v>
      </c>
      <c r="C10" s="28"/>
      <c r="D10" s="28"/>
      <c r="E10" s="28"/>
      <c r="F10" s="28"/>
      <c r="G10" s="28" t="s">
        <v>7</v>
      </c>
      <c r="H10" s="29"/>
      <c r="I10" s="29"/>
      <c r="J10" s="28" t="s">
        <v>8</v>
      </c>
      <c r="K10" s="28" t="s">
        <v>9</v>
      </c>
      <c r="L10" s="29"/>
      <c r="M10" s="29"/>
      <c r="N10" s="28" t="s">
        <v>10</v>
      </c>
      <c r="O10" s="29"/>
      <c r="P10" s="28" t="s">
        <v>11</v>
      </c>
      <c r="Q10" s="29"/>
      <c r="R10" s="29"/>
      <c r="S10" s="29" t="s">
        <v>12</v>
      </c>
    </row>
    <row r="11" spans="1:19" ht="105" x14ac:dyDescent="0.25">
      <c r="A11" s="29"/>
      <c r="B11" s="9" t="s">
        <v>13</v>
      </c>
      <c r="C11" s="10" t="s">
        <v>14</v>
      </c>
      <c r="D11" s="9" t="s">
        <v>15</v>
      </c>
      <c r="E11" s="9" t="s">
        <v>16</v>
      </c>
      <c r="F11" s="9" t="s">
        <v>17</v>
      </c>
      <c r="G11" s="10" t="s">
        <v>18</v>
      </c>
      <c r="H11" s="9" t="s">
        <v>19</v>
      </c>
      <c r="I11" s="9" t="s">
        <v>20</v>
      </c>
      <c r="J11" s="29"/>
      <c r="K11" s="10" t="s">
        <v>18</v>
      </c>
      <c r="L11" s="9" t="s">
        <v>19</v>
      </c>
      <c r="M11" s="9" t="s">
        <v>21</v>
      </c>
      <c r="N11" s="9" t="s">
        <v>22</v>
      </c>
      <c r="O11" s="9" t="s">
        <v>23</v>
      </c>
      <c r="P11" s="9" t="s">
        <v>24</v>
      </c>
      <c r="Q11" s="10" t="s">
        <v>5</v>
      </c>
      <c r="R11" s="9" t="s">
        <v>25</v>
      </c>
      <c r="S11" s="29"/>
    </row>
    <row r="12" spans="1:19" x14ac:dyDescent="0.25">
      <c r="A12" s="10"/>
      <c r="B12" s="10">
        <v>1</v>
      </c>
      <c r="C12" s="10">
        <v>2</v>
      </c>
      <c r="D12" s="10">
        <v>3</v>
      </c>
      <c r="E12" s="10">
        <v>4</v>
      </c>
      <c r="F12" s="10">
        <v>5</v>
      </c>
      <c r="G12" s="10">
        <v>6</v>
      </c>
      <c r="H12" s="10">
        <v>7</v>
      </c>
      <c r="I12" s="10">
        <v>8</v>
      </c>
      <c r="J12" s="9">
        <v>9</v>
      </c>
      <c r="K12" s="10">
        <v>10</v>
      </c>
      <c r="L12" s="10">
        <v>11</v>
      </c>
      <c r="M12" s="10">
        <v>12</v>
      </c>
      <c r="N12" s="10">
        <v>13</v>
      </c>
      <c r="O12" s="9">
        <v>14</v>
      </c>
      <c r="P12" s="10">
        <v>15</v>
      </c>
      <c r="Q12" s="10">
        <v>16</v>
      </c>
      <c r="R12" s="9">
        <v>17</v>
      </c>
      <c r="S12" s="10">
        <v>18</v>
      </c>
    </row>
    <row r="13" spans="1:19" x14ac:dyDescent="0.25">
      <c r="A13" s="2"/>
      <c r="B13" s="2"/>
      <c r="C13" s="2" t="s">
        <v>26</v>
      </c>
      <c r="D13" s="2" t="s">
        <v>27</v>
      </c>
      <c r="E13" s="2" t="s">
        <v>27</v>
      </c>
      <c r="F13" s="3">
        <f>F16</f>
        <v>0</v>
      </c>
      <c r="G13" s="2" t="s">
        <v>27</v>
      </c>
      <c r="H13" s="2" t="s">
        <v>27</v>
      </c>
      <c r="I13" s="3">
        <f>+I16</f>
        <v>0</v>
      </c>
      <c r="J13" s="3">
        <f>J16</f>
        <v>0</v>
      </c>
      <c r="K13" s="2" t="s">
        <v>27</v>
      </c>
      <c r="L13" s="2" t="s">
        <v>27</v>
      </c>
      <c r="M13" s="4">
        <v>0</v>
      </c>
      <c r="N13" s="2" t="s">
        <v>27</v>
      </c>
      <c r="O13" s="4">
        <v>0</v>
      </c>
      <c r="P13" s="2" t="s">
        <v>27</v>
      </c>
      <c r="Q13" s="2" t="s">
        <v>27</v>
      </c>
      <c r="R13" s="3">
        <f>+R16+R25</f>
        <v>85.3</v>
      </c>
      <c r="S13" s="2" t="s">
        <v>27</v>
      </c>
    </row>
    <row r="14" spans="1:19" x14ac:dyDescent="0.25">
      <c r="A14" s="30" t="s">
        <v>28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</row>
    <row r="15" spans="1:19" x14ac:dyDescent="0.25">
      <c r="A15" s="25" t="s">
        <v>29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</row>
    <row r="16" spans="1:19" x14ac:dyDescent="0.25">
      <c r="A16" s="10"/>
      <c r="B16" s="10"/>
      <c r="C16" s="10" t="s">
        <v>30</v>
      </c>
      <c r="D16" s="10" t="s">
        <v>27</v>
      </c>
      <c r="E16" s="10" t="s">
        <v>27</v>
      </c>
      <c r="F16" s="4">
        <v>0</v>
      </c>
      <c r="G16" s="10" t="s">
        <v>27</v>
      </c>
      <c r="H16" s="10" t="s">
        <v>27</v>
      </c>
      <c r="I16" s="4">
        <v>0</v>
      </c>
      <c r="J16" s="4">
        <v>0</v>
      </c>
      <c r="K16" s="10" t="s">
        <v>27</v>
      </c>
      <c r="L16" s="10" t="s">
        <v>27</v>
      </c>
      <c r="M16" s="4">
        <v>0</v>
      </c>
      <c r="N16" s="10" t="s">
        <v>27</v>
      </c>
      <c r="O16" s="4">
        <f>O18+O19+O20+O21+O22+O23</f>
        <v>244</v>
      </c>
      <c r="P16" s="10" t="s">
        <v>27</v>
      </c>
      <c r="Q16" s="10" t="s">
        <v>27</v>
      </c>
      <c r="R16" s="4">
        <v>0</v>
      </c>
      <c r="S16" s="10" t="s">
        <v>27</v>
      </c>
    </row>
    <row r="17" spans="1:19" x14ac:dyDescent="0.25">
      <c r="A17" s="26" t="s">
        <v>31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</row>
    <row r="18" spans="1:19" ht="42" x14ac:dyDescent="0.25">
      <c r="A18" s="5">
        <v>1</v>
      </c>
      <c r="B18" s="8">
        <v>18331100</v>
      </c>
      <c r="C18" s="8" t="s">
        <v>52</v>
      </c>
      <c r="D18" s="6" t="s">
        <v>40</v>
      </c>
      <c r="E18" s="11" t="s">
        <v>27</v>
      </c>
      <c r="F18" s="11" t="s">
        <v>27</v>
      </c>
      <c r="G18" s="11">
        <v>50</v>
      </c>
      <c r="H18" s="8">
        <v>1480</v>
      </c>
      <c r="I18" s="15">
        <v>74</v>
      </c>
      <c r="J18" s="11" t="s">
        <v>27</v>
      </c>
      <c r="K18" s="11">
        <v>-47</v>
      </c>
      <c r="L18" s="16" t="s">
        <v>56</v>
      </c>
      <c r="M18" s="15">
        <v>-67.7</v>
      </c>
      <c r="N18" s="11">
        <v>3</v>
      </c>
      <c r="O18" s="4">
        <v>6.3</v>
      </c>
      <c r="P18" s="7" t="s">
        <v>41</v>
      </c>
      <c r="Q18" s="5">
        <v>4261</v>
      </c>
      <c r="R18" s="15">
        <v>-67.7</v>
      </c>
      <c r="S18" s="11" t="s">
        <v>35</v>
      </c>
    </row>
    <row r="19" spans="1:19" ht="42" x14ac:dyDescent="0.25">
      <c r="A19" s="5">
        <v>2</v>
      </c>
      <c r="B19" s="8" t="s">
        <v>44</v>
      </c>
      <c r="C19" s="8" t="s">
        <v>53</v>
      </c>
      <c r="D19" s="6" t="s">
        <v>40</v>
      </c>
      <c r="E19" s="11" t="s">
        <v>27</v>
      </c>
      <c r="F19" s="11" t="s">
        <v>27</v>
      </c>
      <c r="G19" s="11">
        <v>50</v>
      </c>
      <c r="H19" s="8">
        <v>1480</v>
      </c>
      <c r="I19" s="15">
        <v>74</v>
      </c>
      <c r="J19" s="11" t="s">
        <v>27</v>
      </c>
      <c r="K19" s="11">
        <v>-39</v>
      </c>
      <c r="L19" s="16" t="s">
        <v>56</v>
      </c>
      <c r="M19" s="15">
        <v>-50.9</v>
      </c>
      <c r="N19" s="11">
        <v>11</v>
      </c>
      <c r="O19" s="4">
        <v>23.1</v>
      </c>
      <c r="P19" s="7" t="s">
        <v>41</v>
      </c>
      <c r="Q19" s="5">
        <v>4261</v>
      </c>
      <c r="R19" s="15">
        <v>-50.9</v>
      </c>
      <c r="S19" s="11" t="s">
        <v>35</v>
      </c>
    </row>
    <row r="20" spans="1:19" ht="42" x14ac:dyDescent="0.25">
      <c r="A20" s="5">
        <v>3</v>
      </c>
      <c r="B20" s="8" t="s">
        <v>45</v>
      </c>
      <c r="C20" s="8" t="s">
        <v>54</v>
      </c>
      <c r="D20" s="6" t="s">
        <v>40</v>
      </c>
      <c r="E20" s="11" t="s">
        <v>27</v>
      </c>
      <c r="F20" s="11" t="s">
        <v>27</v>
      </c>
      <c r="G20" s="11">
        <v>50</v>
      </c>
      <c r="H20" s="8">
        <v>1480</v>
      </c>
      <c r="I20" s="15">
        <v>74</v>
      </c>
      <c r="J20" s="11" t="s">
        <v>27</v>
      </c>
      <c r="K20" s="11">
        <v>-34</v>
      </c>
      <c r="L20" s="16" t="s">
        <v>56</v>
      </c>
      <c r="M20" s="15">
        <v>-40.4</v>
      </c>
      <c r="N20" s="11">
        <v>16</v>
      </c>
      <c r="O20" s="4">
        <v>33.6</v>
      </c>
      <c r="P20" s="7" t="s">
        <v>41</v>
      </c>
      <c r="Q20" s="5">
        <v>4261</v>
      </c>
      <c r="R20" s="15">
        <v>-40.4</v>
      </c>
      <c r="S20" s="11" t="s">
        <v>35</v>
      </c>
    </row>
    <row r="21" spans="1:19" ht="42" x14ac:dyDescent="0.25">
      <c r="A21" s="17">
        <v>4</v>
      </c>
      <c r="B21" s="8" t="s">
        <v>46</v>
      </c>
      <c r="C21" s="8" t="s">
        <v>55</v>
      </c>
      <c r="D21" s="6" t="s">
        <v>40</v>
      </c>
      <c r="E21" s="11" t="s">
        <v>27</v>
      </c>
      <c r="F21" s="11" t="s">
        <v>27</v>
      </c>
      <c r="G21" s="11">
        <v>50</v>
      </c>
      <c r="H21" s="8">
        <v>1480</v>
      </c>
      <c r="I21" s="15">
        <v>74</v>
      </c>
      <c r="J21" s="11" t="s">
        <v>27</v>
      </c>
      <c r="K21" s="11">
        <v>-40</v>
      </c>
      <c r="L21" s="16" t="s">
        <v>56</v>
      </c>
      <c r="M21" s="19" t="s">
        <v>57</v>
      </c>
      <c r="N21" s="11">
        <v>10</v>
      </c>
      <c r="O21" s="4">
        <v>21</v>
      </c>
      <c r="P21" s="7" t="s">
        <v>41</v>
      </c>
      <c r="Q21" s="5">
        <v>4261</v>
      </c>
      <c r="R21" s="19" t="s">
        <v>57</v>
      </c>
      <c r="S21" s="11" t="s">
        <v>35</v>
      </c>
    </row>
    <row r="22" spans="1:19" ht="63" x14ac:dyDescent="0.25">
      <c r="A22" s="5">
        <v>5</v>
      </c>
      <c r="B22" s="8">
        <v>79821170</v>
      </c>
      <c r="C22" s="8" t="s">
        <v>43</v>
      </c>
      <c r="D22" s="6" t="s">
        <v>49</v>
      </c>
      <c r="E22" s="11" t="s">
        <v>27</v>
      </c>
      <c r="F22" s="11" t="s">
        <v>27</v>
      </c>
      <c r="G22" s="11">
        <v>1</v>
      </c>
      <c r="H22" s="8">
        <v>500</v>
      </c>
      <c r="I22" s="15">
        <v>60</v>
      </c>
      <c r="J22" s="11" t="s">
        <v>27</v>
      </c>
      <c r="K22" s="16" t="s">
        <v>48</v>
      </c>
      <c r="L22" s="18">
        <v>60000</v>
      </c>
      <c r="M22" s="15">
        <v>60</v>
      </c>
      <c r="N22" s="11">
        <v>120</v>
      </c>
      <c r="O22" s="4">
        <v>60</v>
      </c>
      <c r="P22" s="7" t="s">
        <v>39</v>
      </c>
      <c r="Q22" s="5">
        <v>4239</v>
      </c>
      <c r="R22" s="4">
        <v>60</v>
      </c>
      <c r="S22" s="11" t="s">
        <v>35</v>
      </c>
    </row>
    <row r="23" spans="1:19" ht="63" x14ac:dyDescent="0.25">
      <c r="A23" s="5">
        <v>6</v>
      </c>
      <c r="B23" s="8" t="s">
        <v>42</v>
      </c>
      <c r="C23" s="8" t="s">
        <v>50</v>
      </c>
      <c r="D23" s="6" t="s">
        <v>40</v>
      </c>
      <c r="E23" s="11" t="s">
        <v>27</v>
      </c>
      <c r="F23" s="11" t="s">
        <v>27</v>
      </c>
      <c r="G23" s="11">
        <v>1</v>
      </c>
      <c r="H23" s="8">
        <v>10000</v>
      </c>
      <c r="I23" s="15">
        <v>100</v>
      </c>
      <c r="J23" s="11" t="s">
        <v>27</v>
      </c>
      <c r="K23" s="16" t="s">
        <v>51</v>
      </c>
      <c r="L23" s="15">
        <v>-90</v>
      </c>
      <c r="M23" s="15">
        <v>100</v>
      </c>
      <c r="N23" s="11">
        <v>10</v>
      </c>
      <c r="O23" s="15">
        <v>100</v>
      </c>
      <c r="P23" s="7" t="s">
        <v>39</v>
      </c>
      <c r="Q23" s="5">
        <v>4239</v>
      </c>
      <c r="R23" s="4">
        <v>100</v>
      </c>
      <c r="S23" s="11" t="s">
        <v>35</v>
      </c>
    </row>
    <row r="24" spans="1:19" x14ac:dyDescent="0.25">
      <c r="A24" s="25" t="s">
        <v>32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</row>
    <row r="25" spans="1:19" x14ac:dyDescent="0.25">
      <c r="A25" s="10"/>
      <c r="B25" s="10"/>
      <c r="C25" s="10" t="s">
        <v>30</v>
      </c>
      <c r="D25" s="10" t="s">
        <v>27</v>
      </c>
      <c r="E25" s="10" t="s">
        <v>27</v>
      </c>
      <c r="F25" s="10" t="s">
        <v>27</v>
      </c>
      <c r="G25" s="10" t="s">
        <v>27</v>
      </c>
      <c r="H25" s="10" t="s">
        <v>27</v>
      </c>
      <c r="I25" s="10" t="s">
        <v>27</v>
      </c>
      <c r="J25" s="10" t="s">
        <v>27</v>
      </c>
      <c r="K25" s="10" t="s">
        <v>27</v>
      </c>
      <c r="L25" s="10" t="s">
        <v>27</v>
      </c>
      <c r="M25" s="4">
        <f>M27+M28+M29</f>
        <v>85.3</v>
      </c>
      <c r="N25" s="10" t="s">
        <v>27</v>
      </c>
      <c r="O25" s="4">
        <f>O27+O28+O29</f>
        <v>85.3</v>
      </c>
      <c r="P25" s="10" t="s">
        <v>27</v>
      </c>
      <c r="Q25" s="10" t="s">
        <v>27</v>
      </c>
      <c r="R25" s="4">
        <f>R27+R28+R29</f>
        <v>85.3</v>
      </c>
      <c r="S25" s="10" t="s">
        <v>27</v>
      </c>
    </row>
    <row r="26" spans="1:19" x14ac:dyDescent="0.25">
      <c r="A26" s="26" t="s">
        <v>31</v>
      </c>
      <c r="B26" s="27"/>
      <c r="C26" s="27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</row>
    <row r="27" spans="1:19" ht="42" x14ac:dyDescent="0.25">
      <c r="A27" s="5">
        <v>1</v>
      </c>
      <c r="B27" s="8" t="s">
        <v>47</v>
      </c>
      <c r="C27" s="20" t="s">
        <v>58</v>
      </c>
      <c r="D27" s="6" t="s">
        <v>40</v>
      </c>
      <c r="E27" s="5" t="s">
        <v>27</v>
      </c>
      <c r="F27" s="5" t="s">
        <v>27</v>
      </c>
      <c r="G27" s="5" t="s">
        <v>27</v>
      </c>
      <c r="H27" s="5" t="s">
        <v>27</v>
      </c>
      <c r="I27" s="5" t="s">
        <v>27</v>
      </c>
      <c r="J27" s="5" t="s">
        <v>27</v>
      </c>
      <c r="K27" s="11">
        <v>7</v>
      </c>
      <c r="L27" s="8">
        <v>1200</v>
      </c>
      <c r="M27" s="4">
        <v>8.4</v>
      </c>
      <c r="N27" s="11">
        <v>7</v>
      </c>
      <c r="O27" s="4">
        <v>8.4</v>
      </c>
      <c r="P27" s="7" t="s">
        <v>41</v>
      </c>
      <c r="Q27" s="5">
        <v>4261</v>
      </c>
      <c r="R27" s="4">
        <v>8.4</v>
      </c>
      <c r="S27" s="11" t="s">
        <v>35</v>
      </c>
    </row>
    <row r="28" spans="1:19" ht="42" x14ac:dyDescent="0.25">
      <c r="A28" s="5">
        <v>2</v>
      </c>
      <c r="B28" s="8" t="s">
        <v>59</v>
      </c>
      <c r="C28" s="20" t="s">
        <v>60</v>
      </c>
      <c r="D28" s="6" t="s">
        <v>40</v>
      </c>
      <c r="E28" s="5" t="s">
        <v>27</v>
      </c>
      <c r="F28" s="5" t="s">
        <v>27</v>
      </c>
      <c r="G28" s="5" t="s">
        <v>27</v>
      </c>
      <c r="H28" s="5" t="s">
        <v>27</v>
      </c>
      <c r="I28" s="5" t="s">
        <v>27</v>
      </c>
      <c r="J28" s="5" t="s">
        <v>27</v>
      </c>
      <c r="K28" s="11">
        <v>31</v>
      </c>
      <c r="L28" s="8">
        <v>1900</v>
      </c>
      <c r="M28" s="4">
        <v>58.9</v>
      </c>
      <c r="N28" s="11">
        <v>31</v>
      </c>
      <c r="O28" s="4">
        <v>58.9</v>
      </c>
      <c r="P28" s="7" t="s">
        <v>41</v>
      </c>
      <c r="Q28" s="5">
        <v>4261</v>
      </c>
      <c r="R28" s="4">
        <v>58.9</v>
      </c>
      <c r="S28" s="11" t="s">
        <v>35</v>
      </c>
    </row>
    <row r="29" spans="1:19" ht="42" x14ac:dyDescent="0.25">
      <c r="A29" s="5">
        <v>3</v>
      </c>
      <c r="B29" s="8" t="s">
        <v>59</v>
      </c>
      <c r="C29" s="20" t="s">
        <v>61</v>
      </c>
      <c r="D29" s="6" t="s">
        <v>40</v>
      </c>
      <c r="E29" s="5" t="s">
        <v>27</v>
      </c>
      <c r="F29" s="5" t="s">
        <v>27</v>
      </c>
      <c r="G29" s="5" t="s">
        <v>27</v>
      </c>
      <c r="H29" s="5" t="s">
        <v>27</v>
      </c>
      <c r="I29" s="5" t="s">
        <v>27</v>
      </c>
      <c r="J29" s="5" t="s">
        <v>27</v>
      </c>
      <c r="K29" s="11">
        <v>12</v>
      </c>
      <c r="L29" s="8">
        <v>1500</v>
      </c>
      <c r="M29" s="4">
        <v>18</v>
      </c>
      <c r="N29" s="11">
        <v>12</v>
      </c>
      <c r="O29" s="4">
        <v>18</v>
      </c>
      <c r="P29" s="7" t="s">
        <v>41</v>
      </c>
      <c r="Q29" s="5">
        <v>4261</v>
      </c>
      <c r="R29" s="4">
        <v>18</v>
      </c>
      <c r="S29" s="11" t="s">
        <v>35</v>
      </c>
    </row>
  </sheetData>
  <mergeCells count="25">
    <mergeCell ref="A24:S24"/>
    <mergeCell ref="A26:S26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opLeftCell="A19" workbookViewId="0">
      <selection activeCell="D22" sqref="D22"/>
    </sheetView>
  </sheetViews>
  <sheetFormatPr defaultRowHeight="15" x14ac:dyDescent="0.25"/>
  <cols>
    <col min="3" max="3" width="10.140625" customWidth="1"/>
  </cols>
  <sheetData>
    <row r="1" spans="1:19" ht="59.25" customHeight="1" x14ac:dyDescent="0.3">
      <c r="A1" s="37" t="s">
        <v>33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x14ac:dyDescent="0.25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x14ac:dyDescent="0.25">
      <c r="A4" s="39" t="s">
        <v>62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19" x14ac:dyDescent="0.25">
      <c r="A5" s="39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x14ac:dyDescent="0.25">
      <c r="A6" s="32" t="s">
        <v>2</v>
      </c>
      <c r="B6" s="32"/>
      <c r="C6" s="32"/>
      <c r="D6" s="32"/>
      <c r="E6" s="32"/>
      <c r="F6" s="32"/>
      <c r="G6" s="32"/>
      <c r="H6" s="32"/>
      <c r="I6" s="33"/>
      <c r="J6" s="1" t="s">
        <v>63</v>
      </c>
      <c r="K6" s="34"/>
      <c r="L6" s="35"/>
      <c r="M6" s="35"/>
      <c r="N6" s="35"/>
      <c r="O6" s="35"/>
      <c r="P6" s="35"/>
      <c r="Q6" s="35"/>
      <c r="R6" s="35"/>
      <c r="S6" s="35"/>
    </row>
    <row r="7" spans="1:19" x14ac:dyDescent="0.25">
      <c r="A7" s="32" t="s">
        <v>3</v>
      </c>
      <c r="B7" s="32"/>
      <c r="C7" s="32"/>
      <c r="D7" s="32"/>
      <c r="E7" s="32"/>
      <c r="F7" s="32"/>
      <c r="G7" s="32"/>
      <c r="H7" s="32"/>
      <c r="I7" s="33"/>
      <c r="J7" s="1" t="s">
        <v>64</v>
      </c>
      <c r="K7" s="34"/>
      <c r="L7" s="35"/>
      <c r="M7" s="35"/>
      <c r="N7" s="35"/>
      <c r="O7" s="35"/>
      <c r="P7" s="35"/>
      <c r="Q7" s="35"/>
      <c r="R7" s="35"/>
      <c r="S7" s="35"/>
    </row>
    <row r="8" spans="1:19" x14ac:dyDescent="0.25">
      <c r="A8" s="32" t="s">
        <v>4</v>
      </c>
      <c r="B8" s="32"/>
      <c r="C8" s="32"/>
      <c r="D8" s="32"/>
      <c r="E8" s="32"/>
      <c r="F8" s="32"/>
      <c r="G8" s="32"/>
      <c r="H8" s="32"/>
      <c r="I8" s="33"/>
      <c r="J8" s="1" t="s">
        <v>34</v>
      </c>
      <c r="K8" s="34"/>
      <c r="L8" s="35"/>
      <c r="M8" s="35"/>
      <c r="N8" s="35"/>
      <c r="O8" s="35"/>
      <c r="P8" s="35"/>
      <c r="Q8" s="35"/>
      <c r="R8" s="35"/>
      <c r="S8" s="35"/>
    </row>
    <row r="9" spans="1:19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</row>
    <row r="10" spans="1:19" ht="49.5" customHeight="1" x14ac:dyDescent="0.25">
      <c r="A10" s="29" t="s">
        <v>5</v>
      </c>
      <c r="B10" s="28" t="s">
        <v>6</v>
      </c>
      <c r="C10" s="28"/>
      <c r="D10" s="28"/>
      <c r="E10" s="28"/>
      <c r="F10" s="28"/>
      <c r="G10" s="28" t="s">
        <v>7</v>
      </c>
      <c r="H10" s="29"/>
      <c r="I10" s="29"/>
      <c r="J10" s="28" t="s">
        <v>8</v>
      </c>
      <c r="K10" s="28" t="s">
        <v>9</v>
      </c>
      <c r="L10" s="29"/>
      <c r="M10" s="29"/>
      <c r="N10" s="28" t="s">
        <v>10</v>
      </c>
      <c r="O10" s="29"/>
      <c r="P10" s="28" t="s">
        <v>11</v>
      </c>
      <c r="Q10" s="29"/>
      <c r="R10" s="29"/>
      <c r="S10" s="29" t="s">
        <v>12</v>
      </c>
    </row>
    <row r="11" spans="1:19" ht="105" x14ac:dyDescent="0.25">
      <c r="A11" s="29"/>
      <c r="B11" s="13" t="s">
        <v>13</v>
      </c>
      <c r="C11" s="14" t="s">
        <v>14</v>
      </c>
      <c r="D11" s="13" t="s">
        <v>15</v>
      </c>
      <c r="E11" s="13" t="s">
        <v>16</v>
      </c>
      <c r="F11" s="13" t="s">
        <v>17</v>
      </c>
      <c r="G11" s="14" t="s">
        <v>18</v>
      </c>
      <c r="H11" s="13" t="s">
        <v>19</v>
      </c>
      <c r="I11" s="13" t="s">
        <v>20</v>
      </c>
      <c r="J11" s="29"/>
      <c r="K11" s="14" t="s">
        <v>18</v>
      </c>
      <c r="L11" s="13" t="s">
        <v>19</v>
      </c>
      <c r="M11" s="13" t="s">
        <v>21</v>
      </c>
      <c r="N11" s="13" t="s">
        <v>22</v>
      </c>
      <c r="O11" s="13" t="s">
        <v>23</v>
      </c>
      <c r="P11" s="13" t="s">
        <v>24</v>
      </c>
      <c r="Q11" s="14" t="s">
        <v>5</v>
      </c>
      <c r="R11" s="13" t="s">
        <v>25</v>
      </c>
      <c r="S11" s="29"/>
    </row>
    <row r="12" spans="1:19" x14ac:dyDescent="0.25">
      <c r="A12" s="14"/>
      <c r="B12" s="14">
        <v>1</v>
      </c>
      <c r="C12" s="14">
        <v>2</v>
      </c>
      <c r="D12" s="14">
        <v>3</v>
      </c>
      <c r="E12" s="14">
        <v>4</v>
      </c>
      <c r="F12" s="14">
        <v>5</v>
      </c>
      <c r="G12" s="14">
        <v>6</v>
      </c>
      <c r="H12" s="14">
        <v>7</v>
      </c>
      <c r="I12" s="14">
        <v>8</v>
      </c>
      <c r="J12" s="13">
        <v>9</v>
      </c>
      <c r="K12" s="14">
        <v>10</v>
      </c>
      <c r="L12" s="14">
        <v>11</v>
      </c>
      <c r="M12" s="14">
        <v>12</v>
      </c>
      <c r="N12" s="14">
        <v>13</v>
      </c>
      <c r="O12" s="13">
        <v>14</v>
      </c>
      <c r="P12" s="14">
        <v>15</v>
      </c>
      <c r="Q12" s="14">
        <v>16</v>
      </c>
      <c r="R12" s="13">
        <v>17</v>
      </c>
      <c r="S12" s="14">
        <v>18</v>
      </c>
    </row>
    <row r="13" spans="1:19" x14ac:dyDescent="0.25">
      <c r="A13" s="2"/>
      <c r="B13" s="2"/>
      <c r="C13" s="2" t="s">
        <v>26</v>
      </c>
      <c r="D13" s="2" t="s">
        <v>27</v>
      </c>
      <c r="E13" s="2" t="s">
        <v>27</v>
      </c>
      <c r="F13" s="3">
        <f>F16</f>
        <v>0</v>
      </c>
      <c r="G13" s="2" t="s">
        <v>27</v>
      </c>
      <c r="H13" s="2" t="s">
        <v>27</v>
      </c>
      <c r="I13" s="3">
        <f>+I16</f>
        <v>0</v>
      </c>
      <c r="J13" s="3">
        <f>J16</f>
        <v>0</v>
      </c>
      <c r="K13" s="2" t="s">
        <v>27</v>
      </c>
      <c r="L13" s="2" t="s">
        <v>27</v>
      </c>
      <c r="M13" s="3">
        <f>+M16+M20</f>
        <v>500</v>
      </c>
      <c r="N13" s="2" t="s">
        <v>27</v>
      </c>
      <c r="O13" s="3">
        <f>O16+O20</f>
        <v>500</v>
      </c>
      <c r="P13" s="2" t="s">
        <v>27</v>
      </c>
      <c r="Q13" s="2" t="s">
        <v>27</v>
      </c>
      <c r="R13" s="3">
        <f>+R16+R20</f>
        <v>500</v>
      </c>
      <c r="S13" s="2" t="s">
        <v>27</v>
      </c>
    </row>
    <row r="14" spans="1:19" x14ac:dyDescent="0.25">
      <c r="A14" s="30" t="s">
        <v>28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</row>
    <row r="15" spans="1:19" x14ac:dyDescent="0.25">
      <c r="A15" s="25" t="s">
        <v>29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</row>
    <row r="16" spans="1:19" x14ac:dyDescent="0.25">
      <c r="A16" s="14"/>
      <c r="B16" s="14"/>
      <c r="C16" s="14" t="s">
        <v>30</v>
      </c>
      <c r="D16" s="14" t="s">
        <v>27</v>
      </c>
      <c r="E16" s="14" t="s">
        <v>27</v>
      </c>
      <c r="F16" s="4">
        <v>0</v>
      </c>
      <c r="G16" s="14" t="s">
        <v>27</v>
      </c>
      <c r="H16" s="14" t="s">
        <v>27</v>
      </c>
      <c r="I16" s="4">
        <v>0</v>
      </c>
      <c r="J16" s="4">
        <v>0</v>
      </c>
      <c r="K16" s="14" t="s">
        <v>27</v>
      </c>
      <c r="L16" s="14" t="s">
        <v>27</v>
      </c>
      <c r="M16" s="4">
        <f>SUM(M18)</f>
        <v>0</v>
      </c>
      <c r="N16" s="14" t="s">
        <v>27</v>
      </c>
      <c r="O16" s="4">
        <f>SUM(O18)</f>
        <v>0</v>
      </c>
      <c r="P16" s="14" t="s">
        <v>27</v>
      </c>
      <c r="Q16" s="14" t="s">
        <v>27</v>
      </c>
      <c r="R16" s="4">
        <f>SUM(R18)</f>
        <v>0</v>
      </c>
      <c r="S16" s="14" t="s">
        <v>27</v>
      </c>
    </row>
    <row r="17" spans="1:19" x14ac:dyDescent="0.25">
      <c r="A17" s="26" t="s">
        <v>31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</row>
    <row r="18" spans="1:19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x14ac:dyDescent="0.25">
      <c r="A19" s="25" t="s">
        <v>32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</row>
    <row r="20" spans="1:19" x14ac:dyDescent="0.25">
      <c r="A20" s="14"/>
      <c r="B20" s="14"/>
      <c r="C20" s="14" t="s">
        <v>30</v>
      </c>
      <c r="D20" s="14" t="s">
        <v>27</v>
      </c>
      <c r="E20" s="14" t="s">
        <v>27</v>
      </c>
      <c r="F20" s="14" t="s">
        <v>27</v>
      </c>
      <c r="G20" s="14" t="s">
        <v>27</v>
      </c>
      <c r="H20" s="14" t="s">
        <v>27</v>
      </c>
      <c r="I20" s="14" t="s">
        <v>27</v>
      </c>
      <c r="J20" s="14" t="s">
        <v>27</v>
      </c>
      <c r="K20" s="14" t="s">
        <v>27</v>
      </c>
      <c r="L20" s="14" t="s">
        <v>27</v>
      </c>
      <c r="M20" s="4">
        <f>SUM(M22:M22)</f>
        <v>500</v>
      </c>
      <c r="N20" s="14" t="s">
        <v>27</v>
      </c>
      <c r="O20" s="4">
        <f>SUM(O22:O22)</f>
        <v>500</v>
      </c>
      <c r="P20" s="14" t="s">
        <v>27</v>
      </c>
      <c r="Q20" s="14" t="s">
        <v>27</v>
      </c>
      <c r="R20" s="4">
        <f>SUM(R22:R22)</f>
        <v>500</v>
      </c>
      <c r="S20" s="14" t="s">
        <v>27</v>
      </c>
    </row>
    <row r="21" spans="1:19" x14ac:dyDescent="0.25">
      <c r="A21" s="26" t="s">
        <v>31</v>
      </c>
      <c r="B21" s="26"/>
      <c r="C21" s="27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</row>
    <row r="22" spans="1:19" ht="42" x14ac:dyDescent="0.25">
      <c r="A22" s="5">
        <v>1</v>
      </c>
      <c r="B22" s="24">
        <v>18931170</v>
      </c>
      <c r="C22" s="13" t="s">
        <v>65</v>
      </c>
      <c r="D22" s="6" t="s">
        <v>40</v>
      </c>
      <c r="E22" s="5" t="s">
        <v>27</v>
      </c>
      <c r="F22" s="5" t="s">
        <v>27</v>
      </c>
      <c r="G22" s="5" t="s">
        <v>27</v>
      </c>
      <c r="H22" s="5" t="s">
        <v>27</v>
      </c>
      <c r="I22" s="5" t="s">
        <v>27</v>
      </c>
      <c r="J22" s="5" t="s">
        <v>27</v>
      </c>
      <c r="K22" s="14">
        <v>86</v>
      </c>
      <c r="L22" s="14">
        <v>5813</v>
      </c>
      <c r="M22" s="4">
        <v>500</v>
      </c>
      <c r="N22" s="14">
        <v>86</v>
      </c>
      <c r="O22" s="4">
        <v>500</v>
      </c>
      <c r="P22" s="7" t="s">
        <v>66</v>
      </c>
      <c r="Q22" s="5">
        <v>4269</v>
      </c>
      <c r="R22" s="4">
        <v>500</v>
      </c>
      <c r="S22" s="14" t="s">
        <v>35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01-6-1</vt:lpstr>
      <vt:lpstr>08-2-4</vt:lpstr>
      <vt:lpstr>09-1-2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ANI</cp:lastModifiedBy>
  <dcterms:created xsi:type="dcterms:W3CDTF">2023-02-07T08:24:55Z</dcterms:created>
  <dcterms:modified xsi:type="dcterms:W3CDTF">2025-08-20T07:09:39Z</dcterms:modified>
</cp:coreProperties>
</file>